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82BB369D-E0C5-4F72-8DCE-85C3087476CC}"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BOQ!$A$1:$L$27</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 i="32" l="1"/>
  <c r="K14" i="32"/>
  <c r="K12" i="32" l="1"/>
  <c r="K26" i="32" l="1"/>
  <c r="K11" i="32" l="1"/>
  <c r="K9" i="32" l="1"/>
  <c r="K7" i="32"/>
  <c r="K6" i="32"/>
  <c r="R761"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138" i="1"/>
  <c r="P519" i="1"/>
  <c r="P365" i="1"/>
  <c r="P202" i="1"/>
  <c r="P155" i="1"/>
  <c r="D311" i="1" s="1"/>
  <c r="P311" i="1" s="1"/>
  <c r="P143" i="1"/>
  <c r="P23" i="1"/>
  <c r="D65" i="1" s="1"/>
  <c r="P65" i="1" s="1"/>
  <c r="P72" i="1" s="1"/>
  <c r="P85" i="1" s="1"/>
  <c r="P587" i="1"/>
  <c r="P127" i="1"/>
  <c r="D594" i="1" s="1"/>
  <c r="P594" i="1" s="1"/>
  <c r="P16" i="1"/>
  <c r="D64" i="1" s="1"/>
  <c r="P64"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C97" i="1"/>
  <c r="P97" i="1" s="1"/>
  <c r="F100" i="1" s="1"/>
  <c r="D435" i="1" l="1"/>
  <c r="P435" i="1" s="1"/>
  <c r="P442" i="1" s="1"/>
  <c r="P296" i="1"/>
  <c r="C299" i="1" s="1"/>
  <c r="C300" i="1" s="1"/>
  <c r="P61" i="1"/>
  <c r="C95" i="1" s="1"/>
  <c r="P95" i="1" s="1"/>
  <c r="C99" i="1" s="1"/>
  <c r="P99" i="1" s="1"/>
  <c r="J100" i="1" s="1"/>
  <c r="P100" i="1"/>
  <c r="P575" i="1"/>
  <c r="P300" i="1"/>
  <c r="C301" i="1"/>
  <c r="P301" i="1" s="1"/>
  <c r="E353" i="1"/>
  <c r="P353" i="1" s="1"/>
  <c r="D426" i="1"/>
  <c r="P426" i="1" s="1"/>
  <c r="P432" i="1" s="1"/>
  <c r="D541" i="1"/>
  <c r="P541" i="1" s="1"/>
  <c r="D580" i="1"/>
  <c r="P580" i="1" s="1"/>
  <c r="P581" i="1" s="1"/>
  <c r="D444" i="1" l="1"/>
  <c r="D577" i="1"/>
  <c r="P577" i="1" s="1"/>
  <c r="D446" i="1" l="1"/>
  <c r="P446" i="1" s="1"/>
  <c r="P444" i="1"/>
  <c r="N44" i="32" l="1"/>
</calcChain>
</file>

<file path=xl/sharedStrings.xml><?xml version="1.0" encoding="utf-8"?>
<sst xmlns="http://schemas.openxmlformats.org/spreadsheetml/2006/main" count="2467" uniqueCount="452">
  <si>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</si>
  <si>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</si>
  <si>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</si>
  <si>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</si>
  <si>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</si>
  <si>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</si>
  <si>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</si>
  <si>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</si>
  <si>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</si>
  <si>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</si>
  <si>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</si>
  <si>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</si>
  <si>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</si>
  <si>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</si>
  <si>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</si>
  <si>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</si>
  <si>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</si>
  <si>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</si>
  <si>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</si>
  <si>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</si>
  <si>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</si>
  <si>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</si>
  <si>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</si>
  <si>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</si>
  <si>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</si>
  <si>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</si>
  <si>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</si>
  <si>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</si>
  <si>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</si>
  <si>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</si>
  <si>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</si>
  <si>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</si>
  <si>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</si>
  <si>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</si>
  <si>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</si>
  <si>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</si>
  <si>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</si>
  <si>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</si>
  <si>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</si>
  <si>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</si>
  <si>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</si>
  <si>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</si>
  <si>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</si>
  <si>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</si>
  <si>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</si>
  <si>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</si>
  <si>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</si>
  <si>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</si>
  <si>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</si>
  <si>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</si>
  <si>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</si>
  <si>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</si>
  <si>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</si>
  <si>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</si>
  <si>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</si>
  <si>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</si>
  <si>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</si>
  <si>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</si>
  <si>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</si>
  <si>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</si>
  <si>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</si>
  <si>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</si>
  <si>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</si>
  <si>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</si>
  <si>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</si>
  <si>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</si>
  <si>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</si>
  <si>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</si>
  <si>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</si>
  <si>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</si>
  <si>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</si>
  <si>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</si>
  <si>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</si>
  <si>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</si>
  <si>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</si>
  <si>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</si>
  <si>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</si>
  <si>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</si>
  <si>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</si>
  <si>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</si>
  <si>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</si>
  <si>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</si>
  <si>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</si>
  <si>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</si>
  <si>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</si>
  <si>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</si>
  <si>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</si>
  <si>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</si>
  <si>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</si>
  <si>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</si>
  <si>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</si>
  <si>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</si>
  <si>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</si>
  <si>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</si>
  <si>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</si>
  <si>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</si>
  <si>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</si>
  <si>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</si>
  <si>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</si>
  <si>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</si>
  <si>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</si>
  <si>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</si>
  <si>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</si>
  <si>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</si>
  <si>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</si>
  <si>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</si>
  <si>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</si>
  <si>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</si>
  <si>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</si>
  <si>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</si>
  <si>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</si>
  <si>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</si>
  <si>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</si>
  <si>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</si>
  <si>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</si>
  <si>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</si>
  <si>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</si>
  <si>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</si>
  <si>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</si>
  <si>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</si>
  <si>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</si>
  <si>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</si>
  <si>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</si>
  <si>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</si>
  <si>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</si>
  <si>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</si>
  <si>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</si>
  <si>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</si>
  <si>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</si>
  <si>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</si>
  <si>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</si>
  <si>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</si>
  <si>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</si>
  <si>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</si>
  <si>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</si>
  <si>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</si>
  <si>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</si>
  <si>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</si>
  <si>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</si>
  <si>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</si>
  <si>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</si>
  <si>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</si>
  <si>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</si>
  <si>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</si>
  <si>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</si>
  <si>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</si>
  <si>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</si>
  <si>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</si>
  <si>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</si>
  <si>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</si>
  <si>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</si>
  <si>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</si>
  <si>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</si>
  <si>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</si>
  <si>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</si>
  <si>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</si>
  <si>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</si>
  <si>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</si>
  <si>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</si>
  <si>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</si>
  <si>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</si>
  <si>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</si>
  <si>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</si>
  <si>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</si>
  <si>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</si>
  <si>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</si>
  <si>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</si>
  <si>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</si>
  <si>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</si>
  <si>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</si>
  <si>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</si>
  <si>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</si>
  <si>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</si>
  <si>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</si>
  <si>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</si>
  <si>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</si>
  <si>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</si>
  <si>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</si>
  <si>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</si>
  <si>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</si>
  <si>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</si>
  <si>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</si>
  <si>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</si>
  <si>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</si>
  <si>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</si>
  <si>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</si>
  <si>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</si>
  <si>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</si>
  <si>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</si>
  <si>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</si>
  <si>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</si>
  <si>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</si>
  <si>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</si>
  <si>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</si>
  <si>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</si>
  <si>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</si>
  <si>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</si>
  <si>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</si>
  <si>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</si>
  <si>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</si>
  <si>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</si>
  <si>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</si>
  <si>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</si>
  <si>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</si>
  <si>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</si>
  <si>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</si>
  <si>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</si>
  <si>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</si>
  <si>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</si>
  <si>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</si>
  <si>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</si>
  <si>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</si>
  <si>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</si>
  <si>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</si>
  <si>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</si>
  <si>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</si>
  <si>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</si>
  <si>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</si>
  <si>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</si>
  <si>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</si>
  <si>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</si>
  <si>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</si>
  <si>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</si>
  <si>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</si>
  <si>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</si>
  <si>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</si>
  <si>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</si>
  <si>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</si>
  <si>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</si>
  <si>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</si>
  <si>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</si>
  <si>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</si>
  <si>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</si>
  <si>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</si>
  <si>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</si>
  <si>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</si>
  <si>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</si>
  <si>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</si>
  <si>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</si>
  <si>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</si>
  <si>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</si>
  <si>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</si>
  <si>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</si>
  <si>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</si>
  <si>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</si>
  <si>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</si>
  <si>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</si>
  <si>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</si>
  <si>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</si>
  <si>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</si>
  <si>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</si>
  <si>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</si>
  <si>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</si>
  <si>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</si>
  <si>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</si>
  <si>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</si>
  <si>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</si>
  <si>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</si>
  <si>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</si>
  <si>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</si>
  <si>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</si>
  <si>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</si>
  <si>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</si>
  <si>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</si>
  <si>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</si>
  <si>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</si>
  <si>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</si>
  <si>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</si>
  <si>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</si>
  <si>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</si>
  <si>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</si>
  <si>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</si>
  <si>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</si>
  <si>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</si>
  <si>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</si>
  <si>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</si>
  <si>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</si>
  <si>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</si>
  <si>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</si>
  <si>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</si>
  <si>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</si>
  <si>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</si>
  <si>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</si>
  <si>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</si>
  <si>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</si>
  <si>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</si>
  <si>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</si>
  <si>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</si>
  <si>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</si>
  <si>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</si>
  <si>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</si>
  <si>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</si>
  <si>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</si>
  <si>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</si>
  <si>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</si>
  <si>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</si>
  <si>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</si>
  <si>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</si>
  <si>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</si>
  <si>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</si>
  <si>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</si>
  <si>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</si>
  <si>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</si>
  <si>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</si>
  <si>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</si>
  <si>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</si>
  <si>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</si>
  <si>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</si>
  <si>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</si>
  <si>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</si>
  <si>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</si>
  <si>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</si>
  <si>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</si>
  <si>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</si>
  <si>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</si>
  <si>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</si>
  <si>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</si>
  <si>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</si>
  <si>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</si>
  <si>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</si>
  <si>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</si>
  <si>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</si>
  <si>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</si>
  <si>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</si>
  <si>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</si>
  <si>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</si>
  <si>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</si>
  <si>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</si>
  <si>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</si>
  <si>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</si>
  <si>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</si>
  <si>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</si>
  <si>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</si>
  <si>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</si>
  <si>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</si>
  <si>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</si>
  <si>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</si>
  <si>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</si>
  <si>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</si>
  <si>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</si>
  <si>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</si>
  <si>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</si>
  <si>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</si>
  <si>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</si>
  <si>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</si>
  <si>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</si>
  <si>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</si>
  <si>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</si>
  <si>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</si>
  <si>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</si>
  <si>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</si>
  <si>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</si>
  <si>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</si>
  <si>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</si>
  <si>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</si>
  <si>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</si>
  <si>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</si>
  <si>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</si>
  <si>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</si>
  <si>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</si>
  <si>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</si>
  <si>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</si>
  <si>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</si>
  <si>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</si>
  <si>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</si>
  <si>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</si>
  <si>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</si>
  <si>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</si>
  <si>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</si>
  <si>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</si>
  <si>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</si>
  <si>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</si>
  <si>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</si>
  <si>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</si>
  <si>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</si>
  <si>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</si>
  <si>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</si>
  <si>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</si>
  <si>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</si>
  <si>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</si>
  <si>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</si>
  <si>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</si>
  <si>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</si>
  <si>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</si>
  <si>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</si>
  <si>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</si>
  <si>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</si>
  <si>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</si>
  <si>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</si>
  <si>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</si>
  <si>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</si>
  <si>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</si>
  <si>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</si>
  <si>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</si>
  <si>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</si>
  <si>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</si>
  <si>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</si>
  <si>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</si>
  <si>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</si>
  <si>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</si>
  <si>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</si>
  <si>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</si>
  <si>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</si>
  <si>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</si>
  <si>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</si>
  <si>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</si>
  <si>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</si>
  <si>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</si>
  <si>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</si>
  <si>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</si>
  <si>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</si>
  <si>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</si>
  <si>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</si>
  <si>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</si>
  <si>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</si>
  <si>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</si>
  <si>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</si>
  <si>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</si>
  <si>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</si>
  <si>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</si>
  <si>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</si>
  <si>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</si>
  <si>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</si>
  <si>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</si>
  <si>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</si>
  <si>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</si>
  <si>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</si>
  <si>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</si>
  <si>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</si>
  <si>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</si>
  <si>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</si>
  <si>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</si>
  <si>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</si>
  <si>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</si>
  <si>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</si>
  <si>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</si>
  <si>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</si>
  <si>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</si>
  <si>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</si>
  <si>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</si>
  <si>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</si>
  <si>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</si>
  <si>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</si>
  <si>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</si>
  <si>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</si>
  <si>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1.REPAIR WORK  GBPS WANDAH MUGHERI KAMBAR         SEMIS CODE:427010240</t>
  </si>
  <si>
    <t>Removal of demage palster and Replastring (PATCHING)  of demaged plaster work of (1:4) C/S of classrooms,wiranda  and boundary wall upto Plinth level</t>
  </si>
  <si>
    <t>Boundary wall</t>
  </si>
  <si>
    <t>Rehab of boundary wall of 9" thick brick masonry with cement mortar of (1:4) C/S</t>
  </si>
  <si>
    <t>RCC shed repair</t>
  </si>
  <si>
    <t>Repair work of RCC shed with cement plaster of (1:4) mixed with gypsum.</t>
  </si>
  <si>
    <t>Rehabilitation of existing of toilet providing proper drainage and construction of proper spectic/mainhole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</si>
</sst>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9" t="s">
        <v>1</v>
      </c>
      <c r="B1" s="149"/>
      <c r="C1" s="149"/>
      <c r="D1" s="149"/>
      <c r="E1" s="149"/>
      <c r="F1" s="149"/>
      <c r="G1" s="149"/>
      <c r="H1" s="149"/>
      <c r="I1" s="149"/>
      <c r="J1" s="149"/>
      <c r="K1" s="149"/>
      <c r="L1" s="149"/>
      <c r="M1" s="149"/>
      <c r="N1" s="149"/>
      <c r="O1" s="149"/>
      <c r="P1" s="149"/>
      <c r="Q1" s="1"/>
      <c r="R1" s="1"/>
      <c r="S1" s="1"/>
    </row>
    <row r="2" spans="1:19" ht="26.25" customHeight="1">
      <c r="A2" s="145" t="s">
        <v>2</v>
      </c>
      <c r="B2" s="145"/>
      <c r="C2" s="150" t="s">
        <v>385</v>
      </c>
      <c r="D2" s="150"/>
      <c r="E2" s="150"/>
      <c r="F2" s="150"/>
      <c r="G2" s="150"/>
      <c r="H2" s="150"/>
      <c r="I2" s="150"/>
      <c r="J2" s="150"/>
      <c r="K2" s="150"/>
      <c r="L2" s="150"/>
      <c r="M2" s="150"/>
      <c r="N2" s="150"/>
      <c r="O2" s="150"/>
      <c r="P2" s="150"/>
      <c r="Q2" s="3"/>
      <c r="R2" s="3"/>
      <c r="S2" s="3"/>
    </row>
    <row r="3" spans="1:19" ht="20.25" customHeight="1">
      <c r="A3" s="4" t="s">
        <v>3</v>
      </c>
      <c r="B3" s="151" t="s">
        <v>4</v>
      </c>
      <c r="C3" s="152"/>
      <c r="D3" s="152"/>
      <c r="E3" s="152"/>
      <c r="F3" s="152"/>
      <c r="G3" s="152"/>
      <c r="H3" s="152"/>
      <c r="I3" s="152"/>
      <c r="J3" s="152"/>
      <c r="K3" s="152"/>
      <c r="L3" s="152"/>
      <c r="M3" s="152"/>
      <c r="N3" s="153"/>
      <c r="O3" s="154" t="s">
        <v>5</v>
      </c>
      <c r="P3" s="155"/>
    </row>
    <row r="4" spans="1:19" ht="6.75" customHeight="1">
      <c r="A4" s="5"/>
      <c r="B4" s="6"/>
      <c r="C4" s="7"/>
      <c r="D4" s="7"/>
      <c r="E4" s="7"/>
      <c r="F4" s="7"/>
      <c r="G4" s="7"/>
      <c r="H4" s="7"/>
      <c r="I4" s="7"/>
      <c r="J4" s="7"/>
      <c r="K4" s="7"/>
      <c r="L4" s="7"/>
      <c r="M4" s="7"/>
      <c r="N4" s="7"/>
      <c r="O4" s="5"/>
      <c r="P4" s="5"/>
    </row>
    <row r="5" spans="1:19" ht="42.75" customHeight="1">
      <c r="A5" s="8">
        <v>1</v>
      </c>
      <c r="B5" s="137" t="s">
        <v>388</v>
      </c>
      <c r="C5" s="137"/>
      <c r="D5" s="137"/>
      <c r="E5" s="137"/>
      <c r="F5" s="137"/>
      <c r="G5" s="137"/>
      <c r="H5" s="137"/>
      <c r="I5" s="137"/>
      <c r="J5" s="137"/>
      <c r="K5" s="137"/>
      <c r="L5" s="137"/>
      <c r="M5" s="7"/>
      <c r="N5" s="7"/>
      <c r="O5" s="5"/>
      <c r="P5" s="10"/>
    </row>
    <row r="6" spans="1:19" ht="15.75" customHeight="1">
      <c r="B6" s="157" t="s">
        <v>28</v>
      </c>
      <c r="C6" s="157"/>
      <c r="D6" s="157"/>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7" t="s">
        <v>36</v>
      </c>
      <c r="C17" s="157"/>
      <c r="D17" s="157"/>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7" t="s">
        <v>39</v>
      </c>
      <c r="C24" s="157"/>
      <c r="D24" s="157"/>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3" t="s">
        <v>50</v>
      </c>
      <c r="C45" s="143"/>
      <c r="D45" s="143"/>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3" t="s">
        <v>53</v>
      </c>
      <c r="C48" s="143"/>
      <c r="D48" s="143"/>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3" t="s">
        <v>56</v>
      </c>
      <c r="C51" s="143"/>
      <c r="D51" s="143"/>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3" t="s">
        <v>59</v>
      </c>
      <c r="C54" s="143"/>
      <c r="D54" s="143"/>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3" t="s">
        <v>63</v>
      </c>
      <c r="C58" s="143"/>
      <c r="D58" s="143"/>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6" t="s">
        <v>66</v>
      </c>
      <c r="D61" s="156"/>
      <c r="E61" s="156"/>
      <c r="F61" s="156"/>
      <c r="G61" s="156"/>
      <c r="H61" s="156"/>
      <c r="I61" s="156"/>
      <c r="J61" s="156"/>
      <c r="K61" s="156"/>
      <c r="L61" s="156"/>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7" t="s">
        <v>389</v>
      </c>
      <c r="C63" s="137"/>
      <c r="D63" s="137"/>
      <c r="E63" s="137"/>
      <c r="F63" s="137"/>
      <c r="G63" s="137"/>
      <c r="H63" s="137"/>
      <c r="I63" s="137"/>
      <c r="J63" s="137"/>
      <c r="K63" s="137"/>
      <c r="L63" s="137"/>
      <c r="M63" s="137"/>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3" t="s">
        <v>75</v>
      </c>
      <c r="C73" s="143"/>
      <c r="D73" s="143"/>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7" t="s">
        <v>395</v>
      </c>
      <c r="C87" s="137"/>
      <c r="D87" s="137"/>
      <c r="E87" s="137"/>
      <c r="F87" s="137"/>
      <c r="G87" s="137"/>
      <c r="H87" s="137"/>
      <c r="I87" s="137"/>
      <c r="J87" s="137"/>
      <c r="K87" s="137"/>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7" t="s">
        <v>386</v>
      </c>
      <c r="C94" s="137"/>
      <c r="D94" s="137"/>
      <c r="E94" s="137"/>
      <c r="F94" s="137"/>
      <c r="G94" s="137"/>
      <c r="H94" s="137"/>
      <c r="I94" s="137"/>
      <c r="J94" s="137"/>
      <c r="K94" s="137"/>
      <c r="L94" s="137"/>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7" t="s">
        <v>387</v>
      </c>
      <c r="C96" s="137"/>
      <c r="D96" s="137"/>
      <c r="E96" s="137"/>
      <c r="F96" s="137"/>
      <c r="G96" s="137"/>
      <c r="H96" s="137"/>
      <c r="I96" s="137"/>
      <c r="J96" s="137"/>
      <c r="K96" s="137"/>
      <c r="L96" s="137"/>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7" t="s">
        <v>391</v>
      </c>
      <c r="C101" s="137"/>
      <c r="D101" s="137"/>
      <c r="E101" s="137"/>
      <c r="F101" s="137"/>
      <c r="G101" s="137"/>
      <c r="H101" s="137"/>
      <c r="I101" s="137"/>
      <c r="J101" s="137"/>
      <c r="K101" s="137"/>
      <c r="L101" s="137"/>
      <c r="M101" s="14"/>
      <c r="N101" s="17"/>
      <c r="O101" s="13"/>
      <c r="P101" s="10"/>
    </row>
    <row r="102" spans="1:16" ht="17.100000000000001" customHeight="1">
      <c r="A102" s="5"/>
      <c r="B102" s="143" t="s">
        <v>93</v>
      </c>
      <c r="C102" s="143"/>
      <c r="D102" s="143"/>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3" t="s">
        <v>102</v>
      </c>
      <c r="C113" s="143"/>
      <c r="D113" s="143"/>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3" t="s">
        <v>109</v>
      </c>
      <c r="C121" s="143"/>
      <c r="D121" s="143"/>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3" t="s">
        <v>102</v>
      </c>
      <c r="C129" s="143"/>
      <c r="D129" s="143"/>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3" t="s">
        <v>110</v>
      </c>
      <c r="C134" s="143"/>
      <c r="D134" s="143"/>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3" t="s">
        <v>115</v>
      </c>
      <c r="C139" s="143"/>
      <c r="D139" s="143"/>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8" t="s">
        <v>116</v>
      </c>
      <c r="C144" s="158"/>
      <c r="D144" s="158"/>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3" t="s">
        <v>142</v>
      </c>
      <c r="C178" s="143"/>
      <c r="D178" s="143"/>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3" t="s">
        <v>146</v>
      </c>
      <c r="C183" s="143"/>
      <c r="D183" s="143"/>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3" t="s">
        <v>154</v>
      </c>
      <c r="C191" s="143"/>
      <c r="D191" s="143"/>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3" t="s">
        <v>156</v>
      </c>
      <c r="C196" s="143"/>
      <c r="D196" s="143"/>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4" t="s">
        <v>159</v>
      </c>
      <c r="C198" s="144"/>
      <c r="D198" s="144"/>
      <c r="E198" s="144"/>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4" t="s">
        <v>164</v>
      </c>
      <c r="C203" s="144"/>
      <c r="D203" s="144"/>
      <c r="E203" s="144"/>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4" t="s">
        <v>168</v>
      </c>
      <c r="C209" s="144"/>
      <c r="D209" s="144"/>
      <c r="E209" s="144"/>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4" t="s">
        <v>185</v>
      </c>
      <c r="C231" s="144"/>
      <c r="D231" s="144"/>
      <c r="E231" s="144"/>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4" t="s">
        <v>193</v>
      </c>
      <c r="C244" s="144"/>
      <c r="D244" s="144"/>
      <c r="E244" s="144"/>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4" t="s">
        <v>207</v>
      </c>
      <c r="C264" s="144"/>
      <c r="D264" s="144"/>
      <c r="E264" s="144"/>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4" t="s">
        <v>24</v>
      </c>
      <c r="C273" s="144"/>
      <c r="D273" s="144"/>
      <c r="E273" s="144"/>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7" t="s">
        <v>396</v>
      </c>
      <c r="C298" s="137"/>
      <c r="D298" s="137"/>
      <c r="E298" s="137"/>
      <c r="F298" s="137"/>
      <c r="G298" s="137"/>
      <c r="H298" s="137"/>
      <c r="I298" s="137"/>
      <c r="J298" s="137"/>
      <c r="K298" s="137"/>
      <c r="L298" s="137"/>
      <c r="M298" s="137"/>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48">
        <v>112</v>
      </c>
      <c r="M300" s="148"/>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48">
        <v>112</v>
      </c>
      <c r="M301" s="148"/>
      <c r="N301" s="23"/>
      <c r="O301" s="5" t="s">
        <v>8</v>
      </c>
      <c r="P301" s="10">
        <f>C301*G301*I301/L301</f>
        <v>496.16874999999999</v>
      </c>
    </row>
    <row r="302" spans="1:18" ht="44.25" customHeight="1">
      <c r="A302" s="8">
        <v>8</v>
      </c>
      <c r="B302" s="137" t="s">
        <v>397</v>
      </c>
      <c r="C302" s="137"/>
      <c r="D302" s="137"/>
      <c r="E302" s="137"/>
      <c r="F302" s="137"/>
      <c r="G302" s="137"/>
      <c r="H302" s="137"/>
      <c r="I302" s="137"/>
      <c r="J302" s="137"/>
      <c r="K302" s="137"/>
      <c r="L302" s="137"/>
      <c r="M302" s="137"/>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4" t="s">
        <v>240</v>
      </c>
      <c r="C320" s="144"/>
      <c r="D320" s="144"/>
      <c r="E320" s="144"/>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41">
        <f>P314+P319+P337+P339</f>
        <v>32834.600000000006</v>
      </c>
      <c r="F353" s="142"/>
      <c r="G353" s="142"/>
      <c r="H353" s="37" t="s">
        <v>92</v>
      </c>
      <c r="I353" s="141">
        <f>P351</f>
        <v>4065</v>
      </c>
      <c r="J353" s="142"/>
      <c r="K353" s="38"/>
      <c r="L353" s="37"/>
      <c r="M353" s="38"/>
      <c r="N353" s="10"/>
      <c r="O353" s="13" t="s">
        <v>8</v>
      </c>
      <c r="P353" s="10">
        <f>E353-I353</f>
        <v>28769.600000000006</v>
      </c>
    </row>
    <row r="354" spans="1:16" ht="43.5" customHeight="1">
      <c r="A354" s="8">
        <v>9</v>
      </c>
      <c r="B354" s="137" t="s">
        <v>398</v>
      </c>
      <c r="C354" s="137"/>
      <c r="D354" s="137"/>
      <c r="E354" s="137"/>
      <c r="F354" s="137"/>
      <c r="G354" s="137"/>
      <c r="H354" s="137"/>
      <c r="I354" s="137"/>
      <c r="J354" s="137"/>
      <c r="K354" s="137"/>
      <c r="L354" s="137"/>
      <c r="M354" s="137"/>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8" t="s">
        <v>399</v>
      </c>
      <c r="C374" s="138"/>
      <c r="D374" s="138"/>
      <c r="E374" s="138"/>
      <c r="F374" s="138"/>
      <c r="G374" s="138"/>
      <c r="H374" s="138"/>
      <c r="I374" s="138"/>
      <c r="J374" s="138"/>
      <c r="K374" s="138"/>
      <c r="L374" s="138"/>
      <c r="M374" s="138"/>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7" t="s">
        <v>400</v>
      </c>
      <c r="C380" s="137"/>
      <c r="D380" s="137"/>
      <c r="E380" s="137"/>
      <c r="F380" s="137"/>
      <c r="G380" s="137"/>
      <c r="H380" s="137"/>
      <c r="I380" s="137"/>
      <c r="J380" s="137"/>
      <c r="K380" s="137"/>
      <c r="L380" s="13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7" t="s">
        <v>401</v>
      </c>
      <c r="C388" s="137"/>
      <c r="D388" s="137"/>
      <c r="E388" s="137"/>
      <c r="F388" s="137"/>
      <c r="G388" s="137"/>
      <c r="H388" s="137"/>
      <c r="I388" s="137"/>
      <c r="J388" s="137"/>
      <c r="K388" s="137"/>
      <c r="L388" s="13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7" t="s">
        <v>359</v>
      </c>
      <c r="C402" s="137"/>
      <c r="D402" s="137"/>
      <c r="E402" s="137"/>
      <c r="F402" s="137"/>
      <c r="G402" s="137"/>
      <c r="H402" s="137"/>
      <c r="I402" s="137"/>
      <c r="J402" s="137"/>
      <c r="K402" s="137"/>
      <c r="L402" s="13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7" t="s">
        <v>20</v>
      </c>
      <c r="C406" s="137"/>
      <c r="D406" s="137"/>
      <c r="E406" s="137"/>
      <c r="F406" s="137"/>
      <c r="G406" s="137"/>
      <c r="H406" s="137"/>
      <c r="I406" s="137"/>
      <c r="J406" s="137"/>
      <c r="K406" s="137"/>
      <c r="L406" s="14"/>
      <c r="M406" s="14"/>
      <c r="N406" s="17"/>
      <c r="O406" s="13"/>
      <c r="P406" s="14"/>
    </row>
    <row r="407" spans="1:16" ht="17.25" customHeight="1">
      <c r="B407" s="28" t="s">
        <v>288</v>
      </c>
      <c r="C407" s="28"/>
      <c r="D407" s="146">
        <f>P44</f>
        <v>5801.32</v>
      </c>
      <c r="E407" s="14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7" t="s">
        <v>402</v>
      </c>
      <c r="C412" s="137"/>
      <c r="D412" s="137"/>
      <c r="E412" s="137"/>
      <c r="F412" s="137"/>
      <c r="G412" s="137"/>
      <c r="H412" s="137"/>
      <c r="I412" s="137"/>
      <c r="J412" s="137"/>
      <c r="K412" s="137"/>
      <c r="L412" s="13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5" t="s">
        <v>403</v>
      </c>
      <c r="C425" s="145"/>
      <c r="D425" s="145"/>
      <c r="E425" s="145"/>
      <c r="F425" s="145"/>
      <c r="G425" s="145"/>
      <c r="H425" s="145"/>
      <c r="I425" s="145"/>
      <c r="J425" s="145"/>
      <c r="K425" s="145"/>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7" t="s">
        <v>404</v>
      </c>
      <c r="C433" s="137"/>
      <c r="D433" s="137"/>
      <c r="E433" s="137"/>
      <c r="F433" s="137"/>
      <c r="G433" s="137"/>
      <c r="H433" s="137"/>
      <c r="I433" s="137"/>
      <c r="J433" s="137"/>
      <c r="K433" s="137"/>
      <c r="L433" s="137"/>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8" t="s">
        <v>25</v>
      </c>
      <c r="C443" s="138"/>
      <c r="D443" s="138"/>
      <c r="E443" s="138"/>
      <c r="F443" s="138"/>
      <c r="G443" s="138"/>
      <c r="H443" s="138"/>
      <c r="I443" s="138"/>
      <c r="J443" s="138"/>
      <c r="K443" s="138"/>
      <c r="L443" s="138"/>
      <c r="M443" s="138"/>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8" t="s">
        <v>405</v>
      </c>
      <c r="C447" s="138"/>
      <c r="D447" s="138"/>
      <c r="E447" s="138"/>
      <c r="F447" s="138"/>
      <c r="G447" s="138"/>
      <c r="H447" s="138"/>
      <c r="I447" s="138"/>
      <c r="J447" s="138"/>
      <c r="K447" s="138"/>
      <c r="L447" s="138"/>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8" t="s">
        <v>406</v>
      </c>
      <c r="C459" s="138"/>
      <c r="D459" s="138"/>
      <c r="E459" s="138"/>
      <c r="F459" s="138"/>
      <c r="G459" s="138"/>
      <c r="H459" s="138"/>
      <c r="I459" s="138"/>
      <c r="J459" s="138"/>
      <c r="K459" s="138"/>
      <c r="L459" s="138"/>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8" t="s">
        <v>318</v>
      </c>
      <c r="C480" s="138"/>
      <c r="D480" s="138"/>
      <c r="E480" s="138"/>
      <c r="F480" s="138"/>
      <c r="G480" s="138"/>
      <c r="H480" s="138"/>
      <c r="I480" s="138"/>
      <c r="J480" s="138"/>
      <c r="K480" s="138"/>
      <c r="L480" s="138"/>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7" t="s">
        <v>407</v>
      </c>
      <c r="C495" s="137"/>
      <c r="D495" s="137"/>
      <c r="E495" s="137"/>
      <c r="F495" s="137"/>
      <c r="G495" s="137"/>
      <c r="H495" s="137"/>
      <c r="I495" s="137"/>
      <c r="J495" s="137"/>
      <c r="K495" s="137"/>
      <c r="L495" s="13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7" t="s">
        <v>408</v>
      </c>
      <c r="C500" s="137"/>
      <c r="D500" s="137"/>
      <c r="E500" s="137"/>
      <c r="F500" s="137"/>
      <c r="G500" s="137"/>
      <c r="H500" s="137"/>
      <c r="I500" s="137"/>
      <c r="J500" s="137"/>
      <c r="K500" s="137"/>
      <c r="L500" s="13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7" t="s">
        <v>330</v>
      </c>
      <c r="C505" s="137"/>
      <c r="D505" s="137"/>
      <c r="E505" s="137"/>
      <c r="F505" s="137"/>
      <c r="G505" s="137"/>
      <c r="H505" s="137"/>
      <c r="I505" s="137"/>
      <c r="J505" s="137"/>
      <c r="K505" s="137"/>
      <c r="L505" s="13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9" t="s">
        <v>332</v>
      </c>
      <c r="C508" s="159"/>
      <c r="D508" s="159"/>
      <c r="E508" s="159"/>
      <c r="F508" s="159"/>
      <c r="G508" s="159"/>
      <c r="H508" s="159"/>
      <c r="I508" s="159"/>
      <c r="J508" s="159"/>
      <c r="K508" s="159"/>
      <c r="L508" s="15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7" t="s">
        <v>0</v>
      </c>
      <c r="C511" s="137"/>
      <c r="D511" s="137"/>
      <c r="E511" s="137"/>
      <c r="F511" s="137"/>
      <c r="G511" s="137"/>
      <c r="H511" s="137"/>
      <c r="I511" s="137"/>
      <c r="J511" s="137"/>
      <c r="K511" s="137"/>
      <c r="L511" s="13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8" t="s">
        <v>409</v>
      </c>
      <c r="C515" s="138"/>
      <c r="D515" s="138"/>
      <c r="E515" s="138"/>
      <c r="F515" s="138"/>
      <c r="G515" s="138"/>
      <c r="H515" s="138"/>
      <c r="I515" s="138"/>
      <c r="J515" s="138"/>
      <c r="K515" s="138"/>
      <c r="L515" s="138"/>
      <c r="M515" s="138"/>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7" t="s">
        <v>27</v>
      </c>
      <c r="C520" s="137"/>
      <c r="D520" s="137"/>
      <c r="E520" s="137"/>
      <c r="F520" s="137"/>
      <c r="G520" s="137"/>
      <c r="H520" s="137"/>
      <c r="I520" s="137"/>
      <c r="J520" s="137"/>
      <c r="K520" s="137"/>
      <c r="L520" s="13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7" t="s">
        <v>393</v>
      </c>
      <c r="C524" s="137"/>
      <c r="D524" s="137"/>
      <c r="E524" s="137"/>
      <c r="F524" s="137"/>
      <c r="G524" s="137"/>
      <c r="H524" s="137"/>
      <c r="I524" s="137"/>
      <c r="J524" s="137"/>
      <c r="K524" s="137"/>
      <c r="L524" s="13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7" t="s">
        <v>411</v>
      </c>
      <c r="C526" s="137"/>
      <c r="D526" s="137"/>
      <c r="E526" s="137"/>
      <c r="F526" s="137"/>
      <c r="G526" s="137"/>
      <c r="H526" s="137"/>
      <c r="I526" s="137"/>
      <c r="J526" s="137"/>
      <c r="K526" s="137"/>
      <c r="L526" s="137"/>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8" t="s">
        <v>412</v>
      </c>
      <c r="C540" s="138"/>
      <c r="D540" s="138"/>
      <c r="E540" s="138"/>
      <c r="F540" s="138"/>
      <c r="G540" s="138"/>
      <c r="H540" s="138"/>
      <c r="I540" s="138"/>
      <c r="J540" s="138"/>
      <c r="K540" s="138"/>
      <c r="L540" s="138"/>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7" t="s">
        <v>410</v>
      </c>
      <c r="C542" s="137"/>
      <c r="D542" s="137"/>
      <c r="E542" s="137"/>
      <c r="F542" s="137"/>
      <c r="G542" s="137"/>
      <c r="H542" s="137"/>
      <c r="I542" s="137"/>
      <c r="J542" s="137"/>
      <c r="K542" s="137"/>
      <c r="L542" s="13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8" t="s">
        <v>413</v>
      </c>
      <c r="C548" s="138"/>
      <c r="D548" s="138"/>
      <c r="E548" s="138"/>
      <c r="F548" s="138"/>
      <c r="G548" s="138"/>
      <c r="H548" s="138"/>
      <c r="I548" s="138"/>
      <c r="J548" s="138"/>
      <c r="K548" s="138"/>
      <c r="L548" s="138"/>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8" t="s">
        <v>392</v>
      </c>
      <c r="C556" s="138"/>
      <c r="D556" s="138"/>
      <c r="E556" s="138"/>
      <c r="F556" s="138"/>
      <c r="G556" s="138"/>
      <c r="H556" s="138"/>
      <c r="I556" s="138"/>
      <c r="J556" s="138"/>
      <c r="K556" s="138"/>
      <c r="L556" s="138"/>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8" t="s">
        <v>414</v>
      </c>
      <c r="C560" s="138"/>
      <c r="D560" s="138"/>
      <c r="E560" s="138"/>
      <c r="F560" s="138"/>
      <c r="G560" s="138"/>
      <c r="H560" s="138"/>
      <c r="I560" s="138"/>
      <c r="J560" s="138"/>
      <c r="K560" s="138"/>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8" t="s">
        <v>390</v>
      </c>
      <c r="C565" s="138"/>
      <c r="D565" s="138"/>
      <c r="E565" s="138"/>
      <c r="F565" s="138"/>
      <c r="G565" s="138"/>
      <c r="H565" s="138"/>
      <c r="I565" s="138"/>
      <c r="J565" s="138"/>
      <c r="K565" s="138"/>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8" t="s">
        <v>415</v>
      </c>
      <c r="C570" s="138"/>
      <c r="D570" s="138"/>
      <c r="E570" s="138"/>
      <c r="F570" s="138"/>
      <c r="G570" s="138"/>
      <c r="H570" s="138"/>
      <c r="I570" s="138"/>
      <c r="J570" s="138"/>
      <c r="K570" s="138"/>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8" t="s">
        <v>356</v>
      </c>
      <c r="C576" s="138"/>
      <c r="D576" s="138"/>
      <c r="E576" s="138"/>
      <c r="F576" s="138"/>
      <c r="G576" s="138"/>
      <c r="H576" s="138"/>
      <c r="I576" s="138"/>
      <c r="J576" s="138"/>
      <c r="K576" s="138"/>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8" t="s">
        <v>357</v>
      </c>
      <c r="C578" s="138"/>
      <c r="D578" s="138"/>
      <c r="E578" s="138"/>
      <c r="F578" s="138"/>
      <c r="G578" s="138"/>
      <c r="H578" s="138"/>
      <c r="I578" s="138"/>
      <c r="J578" s="138"/>
      <c r="K578" s="138"/>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8" t="s">
        <v>416</v>
      </c>
      <c r="C582" s="138"/>
      <c r="D582" s="138"/>
      <c r="E582" s="138"/>
      <c r="F582" s="138"/>
      <c r="G582" s="138"/>
      <c r="H582" s="138"/>
      <c r="I582" s="138"/>
      <c r="J582" s="138"/>
      <c r="K582" s="138"/>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8" t="s">
        <v>417</v>
      </c>
      <c r="C584" s="138"/>
      <c r="D584" s="138"/>
      <c r="E584" s="138"/>
      <c r="F584" s="138"/>
      <c r="G584" s="138"/>
      <c r="H584" s="138"/>
      <c r="I584" s="138"/>
      <c r="J584" s="138"/>
      <c r="K584" s="138"/>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8" t="s">
        <v>377</v>
      </c>
      <c r="C588" s="138"/>
      <c r="D588" s="138"/>
      <c r="E588" s="138"/>
      <c r="F588" s="138"/>
      <c r="G588" s="138"/>
      <c r="H588" s="138"/>
      <c r="I588" s="138"/>
      <c r="J588" s="138"/>
      <c r="K588" s="138"/>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8" t="s">
        <v>378</v>
      </c>
      <c r="C590" s="138"/>
      <c r="D590" s="138"/>
      <c r="E590" s="138"/>
      <c r="F590" s="138"/>
      <c r="G590" s="138"/>
      <c r="H590" s="138"/>
      <c r="I590" s="138"/>
      <c r="J590" s="138"/>
      <c r="K590" s="138"/>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1"/>
  <sheetViews>
    <sheetView tabSelected="1" view="pageBreakPreview" topLeftCell="A5" zoomScale="80" zoomScaleNormal="80" zoomScaleSheetLayoutView="80" workbookViewId="0">
      <selection activeCell="E14" sqref="E14"/>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3" t="s">
        <v>421</v>
      </c>
      <c r="B1" s="163"/>
      <c r="C1" s="163"/>
      <c r="D1" s="163"/>
      <c r="E1" s="163"/>
      <c r="F1" s="163"/>
      <c r="G1" s="163"/>
      <c r="H1" s="163"/>
      <c r="I1" s="163"/>
      <c r="J1" s="163"/>
      <c r="K1" s="163"/>
      <c r="L1" s="163"/>
      <c r="M1" s="70"/>
      <c r="N1" s="58"/>
      <c r="O1" s="58"/>
      <c r="P1" s="58"/>
      <c r="Q1" s="58"/>
      <c r="R1" s="58"/>
    </row>
    <row r="2" spans="1:18" s="99" customFormat="1" ht="51" customHeight="1">
      <c r="A2" s="182" t="s">
        <v>427</v>
      </c>
      <c r="B2" s="182"/>
      <c r="C2" s="182"/>
      <c r="D2" s="182"/>
      <c r="E2" s="182"/>
      <c r="F2" s="182"/>
      <c r="G2" s="182"/>
      <c r="H2" s="182"/>
      <c r="I2" s="182"/>
      <c r="J2" s="182"/>
      <c r="K2" s="182"/>
      <c r="L2" s="182"/>
    </row>
    <row r="3" spans="1:18" ht="33" customHeight="1">
      <c r="A3" s="164" t="s">
        <v>445</v>
      </c>
      <c r="B3" s="165"/>
      <c r="C3" s="165"/>
      <c r="D3" s="165"/>
      <c r="E3" s="165"/>
      <c r="F3" s="165"/>
      <c r="G3" s="165"/>
      <c r="H3" s="165"/>
      <c r="I3" s="165"/>
      <c r="J3" s="165"/>
      <c r="K3" s="165"/>
      <c r="L3" s="166"/>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4" t="s">
        <v>430</v>
      </c>
      <c r="B6" s="184" t="s">
        <v>435</v>
      </c>
      <c r="C6" s="104">
        <v>2</v>
      </c>
      <c r="D6" s="104" t="s">
        <v>440</v>
      </c>
      <c r="E6" s="116">
        <v>20</v>
      </c>
      <c r="F6" s="104" t="s">
        <v>7</v>
      </c>
      <c r="G6" s="105">
        <v>16</v>
      </c>
      <c r="H6" s="105" t="s">
        <v>7</v>
      </c>
      <c r="I6" s="106"/>
      <c r="J6" s="107" t="s">
        <v>8</v>
      </c>
      <c r="K6" s="123">
        <f>C6*E6*G6</f>
        <v>640</v>
      </c>
      <c r="L6" s="103"/>
      <c r="M6" s="49"/>
      <c r="N6" s="49"/>
      <c r="O6" s="49"/>
    </row>
    <row r="7" spans="1:18" ht="29.25" customHeight="1">
      <c r="A7" s="174"/>
      <c r="B7" s="184"/>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446</v>
      </c>
      <c r="C9" s="110">
        <v>1</v>
      </c>
      <c r="D9" s="111" t="s">
        <v>7</v>
      </c>
      <c r="E9" s="133">
        <v>375</v>
      </c>
      <c r="F9" s="111" t="s">
        <v>7</v>
      </c>
      <c r="G9" s="112"/>
      <c r="H9" s="112" t="s">
        <v>7</v>
      </c>
      <c r="I9" s="113">
        <v>2</v>
      </c>
      <c r="J9" s="107" t="s">
        <v>8</v>
      </c>
      <c r="K9" s="132">
        <f>C9*E9*I9</f>
        <v>750</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0" t="s">
        <v>430</v>
      </c>
      <c r="B11" s="176" t="s">
        <v>442</v>
      </c>
      <c r="C11" s="114">
        <v>2</v>
      </c>
      <c r="D11" s="104" t="s">
        <v>7</v>
      </c>
      <c r="E11" s="114">
        <v>20</v>
      </c>
      <c r="F11" s="104" t="s">
        <v>7</v>
      </c>
      <c r="G11" s="105">
        <v>16</v>
      </c>
      <c r="H11" s="105" t="s">
        <v>7</v>
      </c>
      <c r="I11" s="106"/>
      <c r="J11" s="107" t="s">
        <v>8</v>
      </c>
      <c r="K11" s="123">
        <f>E11*G11</f>
        <v>320</v>
      </c>
      <c r="L11" s="103"/>
      <c r="M11" s="49"/>
      <c r="N11" s="49"/>
      <c r="O11" s="49"/>
    </row>
    <row r="12" spans="1:18" ht="30.75" customHeight="1">
      <c r="A12" s="181"/>
      <c r="B12" s="177"/>
      <c r="C12" s="114">
        <v>1</v>
      </c>
      <c r="D12" s="104" t="s">
        <v>7</v>
      </c>
      <c r="E12" s="114">
        <v>41</v>
      </c>
      <c r="F12" s="104" t="s">
        <v>7</v>
      </c>
      <c r="G12" s="105">
        <v>7</v>
      </c>
      <c r="H12" s="105" t="s">
        <v>7</v>
      </c>
      <c r="I12" s="106"/>
      <c r="J12" s="107" t="s">
        <v>8</v>
      </c>
      <c r="K12" s="123">
        <f>C12*E12*G12</f>
        <v>287</v>
      </c>
      <c r="L12" s="103"/>
      <c r="M12" s="49"/>
      <c r="N12" s="49"/>
      <c r="O12" s="49"/>
    </row>
    <row r="13" spans="1:18" ht="22.5" customHeight="1">
      <c r="A13" s="130">
        <v>4</v>
      </c>
      <c r="B13" s="134" t="s">
        <v>447</v>
      </c>
      <c r="C13" s="114"/>
      <c r="D13" s="104"/>
      <c r="E13" s="114"/>
      <c r="F13" s="104"/>
      <c r="G13" s="105"/>
      <c r="H13" s="105"/>
      <c r="I13" s="106"/>
      <c r="J13" s="107"/>
      <c r="K13" s="123"/>
      <c r="L13" s="103"/>
      <c r="M13" s="49"/>
      <c r="N13" s="49"/>
      <c r="O13" s="49"/>
    </row>
    <row r="14" spans="1:18" ht="49.5" customHeight="1">
      <c r="A14" s="130" t="s">
        <v>430</v>
      </c>
      <c r="B14" s="131" t="s">
        <v>448</v>
      </c>
      <c r="C14" s="114">
        <v>1</v>
      </c>
      <c r="D14" s="104" t="s">
        <v>440</v>
      </c>
      <c r="E14" s="114">
        <v>25</v>
      </c>
      <c r="F14" s="104" t="s">
        <v>440</v>
      </c>
      <c r="G14" s="105">
        <v>0.38</v>
      </c>
      <c r="H14" s="105" t="s">
        <v>440</v>
      </c>
      <c r="I14" s="106">
        <v>5</v>
      </c>
      <c r="J14" s="107" t="s">
        <v>8</v>
      </c>
      <c r="K14" s="123">
        <f>E14*G14*I14</f>
        <v>47.5</v>
      </c>
      <c r="L14" s="103"/>
      <c r="M14" s="49"/>
      <c r="N14" s="49"/>
      <c r="O14" s="49"/>
    </row>
    <row r="15" spans="1:18" ht="25.5" customHeight="1">
      <c r="A15" s="130">
        <v>5</v>
      </c>
      <c r="B15" s="134" t="s">
        <v>449</v>
      </c>
      <c r="C15" s="114"/>
      <c r="D15" s="104"/>
      <c r="E15" s="114"/>
      <c r="F15" s="104"/>
      <c r="G15" s="105"/>
      <c r="H15" s="105"/>
      <c r="I15" s="106"/>
      <c r="J15" s="107"/>
      <c r="K15" s="123"/>
      <c r="L15" s="103"/>
      <c r="M15" s="49"/>
      <c r="N15" s="49"/>
      <c r="O15" s="49"/>
    </row>
    <row r="16" spans="1:18" ht="44.25" customHeight="1">
      <c r="A16" s="130" t="s">
        <v>430</v>
      </c>
      <c r="B16" s="131" t="s">
        <v>450</v>
      </c>
      <c r="C16" s="114">
        <v>1</v>
      </c>
      <c r="D16" s="104" t="s">
        <v>7</v>
      </c>
      <c r="E16" s="114">
        <v>2</v>
      </c>
      <c r="F16" s="104" t="s">
        <v>7</v>
      </c>
      <c r="G16" s="105">
        <v>4</v>
      </c>
      <c r="H16" s="105"/>
      <c r="I16" s="106"/>
      <c r="J16" s="107" t="s">
        <v>8</v>
      </c>
      <c r="K16" s="123">
        <f>C16*E16*G16</f>
        <v>8</v>
      </c>
      <c r="L16" s="103"/>
      <c r="M16" s="49"/>
      <c r="N16" s="49"/>
      <c r="O16" s="49"/>
    </row>
    <row r="17" spans="1:16" ht="30" customHeight="1">
      <c r="A17" s="115">
        <v>6</v>
      </c>
      <c r="B17" s="119" t="s">
        <v>432</v>
      </c>
      <c r="C17" s="114"/>
      <c r="D17" s="104"/>
      <c r="E17" s="114"/>
      <c r="F17" s="104"/>
      <c r="G17" s="105"/>
      <c r="H17" s="105"/>
      <c r="I17" s="106"/>
      <c r="J17" s="107"/>
      <c r="K17" s="123"/>
      <c r="L17" s="103"/>
      <c r="M17" s="49"/>
      <c r="N17" s="49"/>
      <c r="O17" s="49"/>
    </row>
    <row r="18" spans="1:16" ht="62.25" customHeight="1">
      <c r="A18" s="115" t="s">
        <v>430</v>
      </c>
      <c r="B18" s="120" t="s">
        <v>443</v>
      </c>
      <c r="C18" s="114">
        <v>2</v>
      </c>
      <c r="D18" s="104"/>
      <c r="E18" s="114"/>
      <c r="F18" s="104"/>
      <c r="G18" s="105"/>
      <c r="H18" s="105"/>
      <c r="I18" s="106"/>
      <c r="J18" s="107"/>
      <c r="K18" s="123"/>
      <c r="L18" s="103"/>
      <c r="M18" s="49"/>
      <c r="N18" s="49"/>
      <c r="O18" s="49"/>
    </row>
    <row r="19" spans="1:16" ht="26.25" customHeight="1">
      <c r="A19" s="115">
        <v>7</v>
      </c>
      <c r="B19" s="119" t="s">
        <v>433</v>
      </c>
      <c r="C19" s="114"/>
      <c r="D19" s="104"/>
      <c r="E19" s="114"/>
      <c r="F19" s="104"/>
      <c r="G19" s="105"/>
      <c r="H19" s="105"/>
      <c r="I19" s="106"/>
      <c r="J19" s="107"/>
      <c r="K19" s="123"/>
      <c r="L19" s="103"/>
      <c r="M19" s="49"/>
      <c r="N19" s="49"/>
      <c r="O19" s="49"/>
    </row>
    <row r="20" spans="1:16" ht="38.25" customHeight="1">
      <c r="A20" s="167" t="s">
        <v>430</v>
      </c>
      <c r="B20" s="183" t="s">
        <v>441</v>
      </c>
      <c r="C20" s="168">
        <v>1</v>
      </c>
      <c r="D20" s="170" t="s">
        <v>7</v>
      </c>
      <c r="E20" s="169"/>
      <c r="F20" s="170" t="s">
        <v>7</v>
      </c>
      <c r="G20" s="171"/>
      <c r="H20" s="171" t="s">
        <v>7</v>
      </c>
      <c r="I20" s="172"/>
      <c r="J20" s="186" t="s">
        <v>8</v>
      </c>
      <c r="K20" s="173"/>
      <c r="L20" s="103"/>
      <c r="M20" s="49"/>
      <c r="N20" s="49"/>
      <c r="O20" s="49"/>
    </row>
    <row r="21" spans="1:16" s="51" customFormat="1" ht="175.5" customHeight="1">
      <c r="A21" s="167"/>
      <c r="B21" s="183"/>
      <c r="C21" s="168"/>
      <c r="D21" s="170"/>
      <c r="E21" s="169"/>
      <c r="F21" s="170"/>
      <c r="G21" s="171"/>
      <c r="H21" s="171"/>
      <c r="I21" s="172"/>
      <c r="J21" s="186"/>
      <c r="K21" s="173"/>
      <c r="L21" s="103"/>
      <c r="M21" s="49"/>
      <c r="N21" s="49"/>
      <c r="O21" s="49"/>
      <c r="P21" s="50"/>
    </row>
    <row r="22" spans="1:16" s="51" customFormat="1" ht="28.5" customHeight="1">
      <c r="A22" s="115">
        <v>8</v>
      </c>
      <c r="B22" s="119" t="s">
        <v>434</v>
      </c>
      <c r="C22" s="116"/>
      <c r="D22" s="104"/>
      <c r="E22" s="109"/>
      <c r="F22" s="104"/>
      <c r="G22" s="105"/>
      <c r="H22" s="105"/>
      <c r="I22" s="106"/>
      <c r="J22" s="107"/>
      <c r="K22" s="123"/>
      <c r="L22" s="103"/>
      <c r="M22" s="49"/>
      <c r="N22" s="49"/>
      <c r="O22" s="49"/>
      <c r="P22" s="50"/>
    </row>
    <row r="23" spans="1:16" s="51" customFormat="1" ht="127.5" customHeight="1">
      <c r="A23" s="115" t="s">
        <v>430</v>
      </c>
      <c r="B23" s="118" t="s">
        <v>451</v>
      </c>
      <c r="C23" s="110">
        <v>2</v>
      </c>
      <c r="D23" s="104" t="s">
        <v>7</v>
      </c>
      <c r="E23" s="110"/>
      <c r="F23" s="104" t="s">
        <v>7</v>
      </c>
      <c r="G23" s="112"/>
      <c r="H23" s="105" t="s">
        <v>440</v>
      </c>
      <c r="I23" s="113"/>
      <c r="J23" s="107" t="s">
        <v>8</v>
      </c>
      <c r="K23" s="123" t="s">
        <v>426</v>
      </c>
      <c r="L23" s="121"/>
      <c r="M23" s="66"/>
      <c r="N23" s="66"/>
      <c r="O23" s="49"/>
      <c r="P23" s="50"/>
    </row>
    <row r="24" spans="1:16" s="51" customFormat="1" ht="61.5" customHeight="1">
      <c r="A24" s="115" t="s">
        <v>438</v>
      </c>
      <c r="B24" s="118" t="s">
        <v>437</v>
      </c>
      <c r="C24" s="110">
        <v>1</v>
      </c>
      <c r="D24" s="104" t="s">
        <v>7</v>
      </c>
      <c r="E24" s="110"/>
      <c r="F24" s="104"/>
      <c r="G24" s="112"/>
      <c r="H24" s="105"/>
      <c r="I24" s="113"/>
      <c r="J24" s="107"/>
      <c r="K24" s="123" t="s">
        <v>426</v>
      </c>
      <c r="L24" s="121"/>
      <c r="M24" s="66"/>
      <c r="N24" s="66"/>
      <c r="O24" s="49"/>
      <c r="P24" s="50"/>
    </row>
    <row r="25" spans="1:16" s="51" customFormat="1" ht="27.75" customHeight="1">
      <c r="A25" s="115">
        <v>9</v>
      </c>
      <c r="B25" s="117" t="s">
        <v>436</v>
      </c>
      <c r="C25" s="110"/>
      <c r="D25" s="104"/>
      <c r="E25" s="110"/>
      <c r="F25" s="104"/>
      <c r="G25" s="112"/>
      <c r="H25" s="105"/>
      <c r="I25" s="113"/>
      <c r="J25" s="107"/>
      <c r="K25" s="123"/>
      <c r="L25" s="121"/>
      <c r="M25" s="66"/>
      <c r="N25" s="66"/>
      <c r="O25" s="49"/>
      <c r="P25" s="50"/>
    </row>
    <row r="26" spans="1:16" s="51" customFormat="1" ht="61.5" customHeight="1">
      <c r="A26" s="115" t="s">
        <v>430</v>
      </c>
      <c r="B26" s="118" t="s">
        <v>439</v>
      </c>
      <c r="C26" s="110">
        <v>1</v>
      </c>
      <c r="D26" s="104" t="s">
        <v>7</v>
      </c>
      <c r="E26" s="110"/>
      <c r="F26" s="104"/>
      <c r="G26" s="112">
        <v>4</v>
      </c>
      <c r="H26" s="105" t="s">
        <v>7</v>
      </c>
      <c r="I26" s="113">
        <v>2</v>
      </c>
      <c r="J26" s="107" t="s">
        <v>7</v>
      </c>
      <c r="K26" s="123">
        <f>C26*G26*I26</f>
        <v>8</v>
      </c>
      <c r="L26" s="121"/>
      <c r="M26" s="66"/>
      <c r="N26" s="66"/>
      <c r="O26" s="49"/>
      <c r="P26" s="50"/>
    </row>
    <row r="27" spans="1:16" s="66" customFormat="1" ht="66" customHeight="1">
      <c r="A27" s="115">
        <v>10</v>
      </c>
      <c r="B27" s="117" t="s">
        <v>444</v>
      </c>
      <c r="C27" s="110">
        <v>1</v>
      </c>
      <c r="D27" s="104" t="s">
        <v>7</v>
      </c>
      <c r="E27" s="110"/>
      <c r="F27" s="104" t="s">
        <v>7</v>
      </c>
      <c r="G27" s="112"/>
      <c r="H27" s="105" t="s">
        <v>7</v>
      </c>
      <c r="I27" s="113"/>
      <c r="J27" s="107" t="s">
        <v>8</v>
      </c>
      <c r="K27" s="123"/>
      <c r="L27" s="122"/>
      <c r="M27" s="50"/>
      <c r="N27" s="50"/>
    </row>
    <row r="28" spans="1:16" ht="51.75" customHeight="1">
      <c r="A28" s="188"/>
      <c r="B28" s="189"/>
      <c r="C28" s="187"/>
      <c r="D28" s="175"/>
      <c r="E28" s="175"/>
      <c r="F28" s="175"/>
      <c r="G28" s="160"/>
      <c r="H28" s="160"/>
      <c r="I28" s="160"/>
      <c r="J28" s="160"/>
      <c r="K28" s="160"/>
      <c r="L28" s="50"/>
      <c r="M28" s="50"/>
    </row>
    <row r="29" spans="1:16" ht="51" customHeight="1">
      <c r="A29" s="188"/>
      <c r="B29" s="189"/>
      <c r="C29" s="187"/>
      <c r="D29" s="175"/>
      <c r="E29" s="175"/>
      <c r="F29" s="175"/>
      <c r="G29" s="160"/>
      <c r="H29" s="160"/>
      <c r="I29" s="160"/>
      <c r="J29" s="160"/>
      <c r="K29" s="160"/>
      <c r="L29" s="50"/>
      <c r="M29" s="50"/>
    </row>
    <row r="30" spans="1:16" ht="58.5" customHeight="1">
      <c r="A30" s="188">
        <v>9</v>
      </c>
      <c r="B30" s="53"/>
      <c r="C30" s="56"/>
      <c r="D30" s="49"/>
      <c r="E30" s="49"/>
      <c r="F30" s="49"/>
      <c r="G30" s="50"/>
      <c r="H30" s="50"/>
      <c r="I30" s="50"/>
      <c r="J30" s="50"/>
      <c r="K30" s="50"/>
      <c r="L30" s="50"/>
      <c r="M30" s="50"/>
    </row>
    <row r="31" spans="1:16" ht="51" customHeight="1">
      <c r="A31" s="188"/>
      <c r="B31" s="53"/>
      <c r="C31" s="56"/>
      <c r="D31" s="49"/>
      <c r="E31" s="49"/>
      <c r="F31" s="49"/>
      <c r="G31" s="50"/>
      <c r="H31" s="50"/>
      <c r="I31" s="50"/>
      <c r="J31" s="50"/>
      <c r="K31" s="50"/>
      <c r="L31" s="51"/>
      <c r="M31" s="51"/>
      <c r="N31" s="51"/>
    </row>
    <row r="32" spans="1:16" ht="60.75" customHeight="1">
      <c r="A32" s="188">
        <v>10</v>
      </c>
      <c r="B32" s="53"/>
      <c r="C32" s="56"/>
      <c r="D32" s="49"/>
      <c r="E32" s="49"/>
      <c r="F32" s="49"/>
      <c r="G32" s="50"/>
      <c r="H32" s="50"/>
      <c r="I32" s="50"/>
      <c r="J32" s="50"/>
      <c r="K32" s="50"/>
      <c r="L32" s="51"/>
      <c r="M32" s="51"/>
      <c r="N32" s="51"/>
    </row>
    <row r="33" spans="1:14" ht="52.5" customHeight="1">
      <c r="A33" s="188"/>
      <c r="B33" s="53"/>
      <c r="C33" s="56"/>
      <c r="D33" s="49"/>
      <c r="E33" s="49"/>
      <c r="F33" s="49"/>
      <c r="G33" s="50"/>
      <c r="H33" s="50"/>
      <c r="I33" s="50"/>
      <c r="J33" s="50"/>
      <c r="K33" s="50"/>
      <c r="L33" s="50"/>
      <c r="M33" s="50"/>
    </row>
    <row r="34" spans="1:14" s="51" customFormat="1" ht="54.75" customHeight="1">
      <c r="A34" s="188">
        <v>11</v>
      </c>
      <c r="B34" s="53"/>
      <c r="C34" s="56"/>
      <c r="D34" s="49"/>
      <c r="E34" s="49"/>
      <c r="F34" s="49"/>
      <c r="G34" s="50"/>
      <c r="L34" s="50"/>
      <c r="M34" s="50"/>
      <c r="N34" s="50"/>
    </row>
    <row r="35" spans="1:14" s="51" customFormat="1" ht="39.75" customHeight="1">
      <c r="A35" s="188"/>
      <c r="B35" s="53"/>
      <c r="C35" s="56"/>
      <c r="D35" s="49"/>
      <c r="E35" s="49"/>
      <c r="F35" s="49"/>
      <c r="G35" s="50"/>
      <c r="L35" s="50"/>
      <c r="M35" s="50"/>
      <c r="N35" s="50"/>
    </row>
    <row r="36" spans="1:14" ht="51" customHeight="1">
      <c r="A36" s="188">
        <v>12</v>
      </c>
      <c r="B36" s="53"/>
      <c r="C36" s="56"/>
      <c r="D36" s="49"/>
      <c r="E36" s="49"/>
      <c r="F36" s="49"/>
      <c r="G36" s="50"/>
      <c r="H36" s="50"/>
      <c r="I36" s="50"/>
      <c r="J36" s="50"/>
      <c r="K36" s="50"/>
      <c r="L36" s="50"/>
      <c r="M36" s="50"/>
    </row>
    <row r="37" spans="1:14" ht="51" customHeight="1">
      <c r="A37" s="188"/>
      <c r="B37" s="53"/>
      <c r="C37" s="56"/>
      <c r="D37" s="49"/>
      <c r="E37" s="49"/>
      <c r="F37" s="49"/>
      <c r="G37" s="50"/>
      <c r="H37" s="50"/>
      <c r="I37" s="50"/>
      <c r="J37" s="50"/>
      <c r="K37" s="50"/>
      <c r="L37" s="50"/>
      <c r="M37" s="50"/>
    </row>
    <row r="38" spans="1:14" ht="51" customHeight="1">
      <c r="A38" s="73">
        <v>13</v>
      </c>
      <c r="B38" s="53"/>
      <c r="C38" s="56"/>
      <c r="D38" s="49"/>
      <c r="E38" s="49"/>
      <c r="F38" s="49"/>
      <c r="G38" s="50"/>
      <c r="H38" s="50"/>
      <c r="I38" s="50"/>
      <c r="J38" s="50"/>
      <c r="K38" s="50"/>
      <c r="L38" s="66"/>
      <c r="M38" s="66"/>
      <c r="N38" s="66"/>
    </row>
    <row r="39" spans="1:14" ht="51" customHeight="1">
      <c r="A39" s="73">
        <v>14</v>
      </c>
      <c r="B39" s="53"/>
      <c r="C39" s="56"/>
      <c r="D39" s="49"/>
      <c r="E39" s="49"/>
      <c r="F39" s="49"/>
      <c r="G39" s="50"/>
      <c r="H39" s="50"/>
      <c r="I39" s="50"/>
      <c r="J39" s="50"/>
      <c r="K39" s="50"/>
      <c r="L39" s="66"/>
      <c r="M39" s="66"/>
      <c r="N39" s="66"/>
    </row>
    <row r="40" spans="1:14" ht="51" customHeight="1">
      <c r="A40" s="73">
        <v>15</v>
      </c>
      <c r="B40" s="53"/>
      <c r="C40" s="56"/>
      <c r="D40" s="49"/>
      <c r="E40" s="49"/>
      <c r="F40" s="49"/>
      <c r="G40" s="50"/>
      <c r="H40" s="50"/>
      <c r="I40" s="50"/>
      <c r="J40" s="50"/>
      <c r="K40" s="50"/>
      <c r="L40" s="46"/>
      <c r="M40" s="46"/>
      <c r="N40" s="46"/>
    </row>
    <row r="41" spans="1:14" s="66" customFormat="1" ht="69" customHeight="1">
      <c r="A41" s="73">
        <v>16</v>
      </c>
      <c r="B41" s="53"/>
      <c r="L41" s="46"/>
      <c r="M41" s="46"/>
      <c r="N41" s="46"/>
    </row>
    <row r="42" spans="1:14" s="66" customFormat="1" ht="69" customHeight="1">
      <c r="A42" s="73">
        <v>17</v>
      </c>
      <c r="B42" s="53"/>
      <c r="L42" s="46"/>
      <c r="M42" s="46"/>
      <c r="N42" s="46"/>
    </row>
    <row r="43" spans="1:14" s="46" customFormat="1" ht="71.25" customHeight="1">
      <c r="A43" s="73">
        <v>18</v>
      </c>
      <c r="B43" s="53"/>
    </row>
    <row r="44" spans="1:14" s="46" customFormat="1" ht="71.25" customHeight="1">
      <c r="A44" s="73">
        <v>19</v>
      </c>
      <c r="B44" s="53"/>
      <c r="L44" s="178" t="s">
        <v>425</v>
      </c>
      <c r="M44" s="178"/>
      <c r="N44" s="74">
        <f>SUM(N5:N43)</f>
        <v>0</v>
      </c>
    </row>
    <row r="45" spans="1:14" s="46" customFormat="1" ht="71.25" customHeight="1">
      <c r="A45" s="73">
        <v>20</v>
      </c>
      <c r="B45" s="53"/>
      <c r="L45" s="52"/>
      <c r="M45" s="52"/>
      <c r="N45" s="52"/>
    </row>
    <row r="46" spans="1:14" s="46" customFormat="1" ht="71.25" customHeight="1">
      <c r="A46" s="73">
        <v>21</v>
      </c>
      <c r="B46" s="53"/>
      <c r="L46" s="54"/>
      <c r="M46" s="54"/>
      <c r="N46" s="75"/>
    </row>
    <row r="47" spans="1:14" s="46" customFormat="1" ht="71.25" customHeight="1">
      <c r="A47" s="73">
        <v>22</v>
      </c>
      <c r="B47" s="76"/>
      <c r="E47" s="77"/>
      <c r="G47" s="77"/>
      <c r="I47" s="77"/>
      <c r="L47" s="54"/>
      <c r="M47" s="54"/>
      <c r="N47" s="75"/>
    </row>
    <row r="48" spans="1:14" s="46" customFormat="1" ht="71.25" customHeight="1">
      <c r="A48" s="73">
        <v>23</v>
      </c>
      <c r="B48" s="52"/>
      <c r="C48" s="52"/>
      <c r="D48" s="52"/>
      <c r="E48" s="52"/>
      <c r="F48" s="52"/>
      <c r="G48" s="52"/>
      <c r="H48" s="52"/>
      <c r="I48" s="52"/>
      <c r="J48" s="52"/>
      <c r="K48" s="52"/>
      <c r="L48" s="54"/>
      <c r="M48" s="54"/>
      <c r="N48" s="75"/>
    </row>
    <row r="49" spans="1:14" s="46" customFormat="1" ht="71.25" customHeight="1">
      <c r="A49" s="73">
        <v>24</v>
      </c>
      <c r="B49" s="47"/>
      <c r="C49" s="54"/>
      <c r="D49" s="47"/>
      <c r="E49" s="54"/>
      <c r="F49" s="47"/>
      <c r="G49" s="54"/>
      <c r="H49" s="47"/>
      <c r="I49" s="54"/>
      <c r="J49" s="78"/>
      <c r="K49" s="54"/>
      <c r="L49" s="54"/>
      <c r="M49" s="54"/>
      <c r="N49" s="75"/>
    </row>
    <row r="50" spans="1:14" s="79" customFormat="1" ht="71.25" customHeight="1">
      <c r="A50" s="73">
        <v>25</v>
      </c>
      <c r="B50" s="47"/>
      <c r="C50" s="54"/>
      <c r="D50" s="47"/>
      <c r="E50" s="54"/>
      <c r="F50" s="47"/>
      <c r="G50" s="54"/>
      <c r="H50" s="47"/>
      <c r="I50" s="54"/>
      <c r="J50" s="78"/>
      <c r="K50" s="54"/>
      <c r="L50" s="54"/>
      <c r="M50" s="54"/>
      <c r="N50" s="75"/>
    </row>
    <row r="51" spans="1:14" s="80" customFormat="1" ht="71.25" customHeight="1">
      <c r="A51" s="73"/>
      <c r="B51" s="47"/>
      <c r="C51" s="54"/>
      <c r="D51" s="47"/>
      <c r="E51" s="54"/>
      <c r="F51" s="47"/>
      <c r="G51" s="54"/>
      <c r="H51" s="47"/>
      <c r="I51" s="54"/>
      <c r="J51" s="78"/>
      <c r="K51" s="54"/>
      <c r="L51" s="54"/>
      <c r="M51" s="54"/>
      <c r="N51" s="75"/>
    </row>
    <row r="52" spans="1:14" s="46" customFormat="1" ht="71.25" customHeight="1">
      <c r="A52" s="81"/>
      <c r="B52" s="48"/>
      <c r="C52" s="54"/>
      <c r="D52" s="47"/>
      <c r="E52" s="54"/>
      <c r="F52" s="47"/>
      <c r="G52" s="54"/>
      <c r="H52" s="47"/>
      <c r="I52" s="54"/>
      <c r="J52" s="78"/>
      <c r="K52" s="54"/>
      <c r="L52" s="62"/>
      <c r="M52" s="63"/>
      <c r="N52" s="82"/>
    </row>
    <row r="53" spans="1:14" s="46" customFormat="1" ht="71.25" customHeight="1">
      <c r="A53" s="83"/>
      <c r="B53" s="84"/>
      <c r="C53" s="54"/>
      <c r="D53" s="47"/>
      <c r="E53" s="54"/>
      <c r="F53" s="47"/>
      <c r="G53" s="54"/>
      <c r="H53" s="47"/>
      <c r="I53" s="54"/>
      <c r="J53" s="78"/>
      <c r="K53" s="54"/>
      <c r="L53" s="62"/>
      <c r="M53" s="63"/>
      <c r="N53" s="53"/>
    </row>
    <row r="54" spans="1:14" s="46" customFormat="1" ht="71.25" customHeight="1">
      <c r="A54" s="73"/>
      <c r="B54" s="48"/>
      <c r="C54" s="54"/>
      <c r="D54" s="47"/>
      <c r="E54" s="54"/>
      <c r="F54" s="47"/>
      <c r="G54" s="54"/>
      <c r="H54" s="47"/>
      <c r="I54" s="54"/>
      <c r="J54" s="78"/>
      <c r="K54" s="54"/>
      <c r="L54" s="62"/>
      <c r="M54" s="63"/>
      <c r="N54" s="53"/>
    </row>
    <row r="55" spans="1:14" s="52" customFormat="1" ht="35.25" customHeight="1">
      <c r="A55" s="73"/>
      <c r="B55" s="45"/>
      <c r="C55" s="67"/>
      <c r="D55" s="68"/>
      <c r="E55" s="67"/>
      <c r="F55" s="68"/>
      <c r="G55" s="64"/>
      <c r="H55" s="64"/>
      <c r="I55" s="65"/>
      <c r="J55" s="60"/>
      <c r="K55" s="61"/>
      <c r="L55" s="54"/>
      <c r="M55" s="54"/>
      <c r="N55" s="75"/>
    </row>
    <row r="56" spans="1:14" s="46" customFormat="1" ht="81" customHeight="1">
      <c r="A56" s="73"/>
      <c r="B56" s="45"/>
      <c r="C56" s="67"/>
      <c r="D56" s="68"/>
      <c r="E56" s="67"/>
      <c r="F56" s="68"/>
      <c r="G56" s="64"/>
      <c r="H56" s="64"/>
      <c r="I56" s="65"/>
      <c r="J56" s="60"/>
      <c r="K56" s="61"/>
      <c r="L56" s="54"/>
      <c r="M56" s="54"/>
      <c r="N56" s="75"/>
    </row>
    <row r="57" spans="1:14" s="46" customFormat="1" ht="71.25" customHeight="1">
      <c r="A57" s="73"/>
      <c r="B57" s="47"/>
      <c r="C57" s="67"/>
      <c r="D57" s="68"/>
      <c r="E57" s="67"/>
      <c r="F57" s="68"/>
      <c r="G57" s="69"/>
      <c r="H57" s="64"/>
      <c r="I57" s="65"/>
      <c r="J57" s="60"/>
      <c r="K57" s="61"/>
      <c r="L57" s="54"/>
      <c r="M57" s="54"/>
      <c r="N57" s="75"/>
    </row>
    <row r="58" spans="1:14" s="46" customFormat="1" ht="71.25" customHeight="1">
      <c r="A58" s="73"/>
      <c r="B58" s="48"/>
      <c r="C58" s="54"/>
      <c r="D58" s="47"/>
      <c r="E58" s="54"/>
      <c r="F58" s="47"/>
      <c r="G58" s="54"/>
      <c r="H58" s="47"/>
      <c r="I58" s="54"/>
      <c r="J58" s="78"/>
      <c r="K58" s="54"/>
      <c r="L58" s="54"/>
      <c r="M58" s="54"/>
      <c r="N58" s="75"/>
    </row>
    <row r="59" spans="1:14" s="46" customFormat="1" ht="71.25" customHeight="1">
      <c r="A59" s="73"/>
      <c r="B59" s="47"/>
      <c r="C59" s="54"/>
      <c r="D59" s="47"/>
      <c r="E59" s="54"/>
      <c r="F59" s="47"/>
      <c r="G59" s="54"/>
      <c r="H59" s="47"/>
      <c r="I59" s="54"/>
      <c r="J59" s="78"/>
      <c r="K59" s="54"/>
      <c r="L59" s="54"/>
      <c r="M59" s="54"/>
      <c r="N59" s="55"/>
    </row>
    <row r="60" spans="1:14" s="46" customFormat="1" ht="71.25" customHeight="1">
      <c r="A60" s="73"/>
      <c r="B60" s="44"/>
      <c r="C60" s="54"/>
      <c r="D60" s="47"/>
      <c r="E60" s="54"/>
      <c r="F60" s="47"/>
      <c r="G60" s="54"/>
      <c r="H60" s="47"/>
      <c r="I60" s="54"/>
      <c r="J60" s="78"/>
      <c r="K60" s="54"/>
      <c r="L60" s="57"/>
      <c r="M60" s="54"/>
      <c r="N60" s="179"/>
    </row>
    <row r="61" spans="1:14" s="46" customFormat="1" ht="71.25" customHeight="1">
      <c r="A61" s="73"/>
      <c r="B61" s="44"/>
      <c r="C61" s="54"/>
      <c r="D61" s="47"/>
      <c r="E61" s="54"/>
      <c r="F61" s="47"/>
      <c r="G61" s="54"/>
      <c r="H61" s="47"/>
      <c r="I61" s="54"/>
      <c r="J61" s="78"/>
      <c r="K61" s="54"/>
      <c r="L61" s="57"/>
      <c r="M61" s="185"/>
      <c r="N61" s="179"/>
    </row>
    <row r="62" spans="1:14" s="46" customFormat="1" ht="71.25" customHeight="1">
      <c r="A62" s="73"/>
      <c r="B62" s="84"/>
      <c r="C62" s="85"/>
      <c r="E62" s="54"/>
      <c r="G62" s="54"/>
      <c r="I62" s="54"/>
      <c r="K62" s="54"/>
      <c r="L62" s="57"/>
      <c r="M62" s="185"/>
      <c r="N62" s="179"/>
    </row>
    <row r="63" spans="1:14" s="46" customFormat="1" ht="71.25" customHeight="1">
      <c r="A63" s="73"/>
      <c r="B63" s="57"/>
      <c r="C63" s="57"/>
      <c r="D63" s="57"/>
      <c r="E63" s="57"/>
      <c r="F63" s="57"/>
      <c r="G63" s="57"/>
      <c r="H63" s="57"/>
      <c r="I63" s="57"/>
      <c r="J63" s="57"/>
      <c r="K63" s="57"/>
      <c r="L63" s="86"/>
      <c r="M63" s="185"/>
      <c r="N63" s="160"/>
    </row>
    <row r="64" spans="1:14" s="46" customFormat="1" ht="71.25" customHeight="1">
      <c r="A64" s="73"/>
      <c r="B64" s="57"/>
      <c r="C64" s="57"/>
      <c r="D64" s="57"/>
      <c r="E64" s="57"/>
      <c r="F64" s="57"/>
      <c r="G64" s="57"/>
      <c r="H64" s="57"/>
      <c r="I64" s="57"/>
      <c r="J64" s="57"/>
      <c r="K64" s="57"/>
      <c r="L64" s="86"/>
      <c r="M64" s="162"/>
      <c r="N64" s="160"/>
    </row>
    <row r="65" spans="1:14" s="46" customFormat="1" ht="71.25" customHeight="1">
      <c r="A65" s="73"/>
      <c r="B65" s="57"/>
      <c r="C65" s="57"/>
      <c r="D65" s="57"/>
      <c r="E65" s="57"/>
      <c r="F65" s="57"/>
      <c r="G65" s="57"/>
      <c r="H65" s="57"/>
      <c r="I65" s="57"/>
      <c r="J65" s="57"/>
      <c r="K65" s="57"/>
      <c r="L65" s="86"/>
      <c r="M65" s="162"/>
      <c r="N65" s="160"/>
    </row>
    <row r="66" spans="1:14" s="46" customFormat="1" ht="71.25" customHeight="1">
      <c r="A66" s="87"/>
      <c r="B66" s="43"/>
      <c r="C66" s="88"/>
      <c r="E66" s="89"/>
      <c r="F66" s="90"/>
      <c r="G66" s="86"/>
      <c r="H66" s="91"/>
      <c r="I66" s="86"/>
      <c r="K66" s="86"/>
      <c r="L66" s="86"/>
      <c r="M66" s="162"/>
      <c r="N66" s="160"/>
    </row>
    <row r="67" spans="1:14" s="46" customFormat="1" ht="71.25" customHeight="1">
      <c r="A67" s="161"/>
      <c r="B67" s="92"/>
      <c r="C67" s="88"/>
      <c r="D67" s="68"/>
      <c r="E67" s="89"/>
      <c r="F67" s="68"/>
      <c r="G67" s="86"/>
      <c r="H67" s="91"/>
      <c r="I67" s="86"/>
      <c r="J67" s="65"/>
      <c r="K67" s="86"/>
      <c r="L67" s="86"/>
      <c r="M67" s="162"/>
      <c r="N67" s="160"/>
    </row>
    <row r="68" spans="1:14" s="46" customFormat="1" ht="71.25" customHeight="1">
      <c r="A68" s="161"/>
      <c r="B68" s="92"/>
      <c r="C68" s="88"/>
      <c r="D68" s="68"/>
      <c r="E68" s="89"/>
      <c r="F68" s="68"/>
      <c r="G68" s="86"/>
      <c r="H68" s="91"/>
      <c r="I68" s="86"/>
      <c r="J68" s="65"/>
      <c r="K68" s="86"/>
      <c r="L68" s="86"/>
      <c r="M68" s="162"/>
      <c r="N68" s="160"/>
    </row>
    <row r="69" spans="1:14" s="43" customFormat="1" ht="31.5" customHeight="1">
      <c r="A69" s="161"/>
      <c r="B69" s="92"/>
      <c r="C69" s="88"/>
      <c r="D69" s="68"/>
      <c r="E69" s="89"/>
      <c r="F69" s="68"/>
      <c r="G69" s="86"/>
      <c r="H69" s="91"/>
      <c r="I69" s="86"/>
      <c r="J69" s="65"/>
      <c r="K69" s="86"/>
      <c r="L69" s="86"/>
      <c r="M69" s="162"/>
      <c r="N69" s="160"/>
    </row>
    <row r="70" spans="1:14" ht="16.5" customHeight="1">
      <c r="A70" s="161"/>
      <c r="D70" s="68"/>
      <c r="E70" s="89"/>
      <c r="F70" s="68"/>
      <c r="G70" s="86"/>
      <c r="H70" s="91"/>
      <c r="I70" s="86"/>
      <c r="J70" s="65"/>
      <c r="L70" s="86"/>
      <c r="M70" s="162"/>
      <c r="N70" s="160"/>
    </row>
    <row r="71" spans="1:14" ht="16.5" customHeight="1">
      <c r="A71" s="161"/>
      <c r="D71" s="68"/>
      <c r="E71" s="89"/>
      <c r="F71" s="68"/>
      <c r="G71" s="86"/>
      <c r="H71" s="91"/>
      <c r="I71" s="86"/>
      <c r="J71" s="65"/>
      <c r="L71" s="86"/>
      <c r="M71" s="162"/>
      <c r="N71" s="160"/>
    </row>
    <row r="72" spans="1:14" ht="16.5" customHeight="1">
      <c r="A72" s="161"/>
      <c r="D72" s="68"/>
      <c r="E72" s="89"/>
      <c r="F72" s="68"/>
      <c r="G72" s="86"/>
      <c r="H72" s="91"/>
      <c r="I72" s="86"/>
      <c r="J72" s="65"/>
      <c r="L72" s="86"/>
      <c r="M72" s="162"/>
      <c r="N72" s="160"/>
    </row>
    <row r="73" spans="1:14" ht="16.5" customHeight="1">
      <c r="A73" s="161"/>
      <c r="D73" s="68"/>
      <c r="E73" s="89"/>
      <c r="F73" s="68"/>
      <c r="G73" s="86"/>
      <c r="H73" s="91"/>
      <c r="I73" s="86"/>
      <c r="J73" s="65"/>
      <c r="L73" s="86"/>
      <c r="M73" s="162"/>
      <c r="N73" s="160"/>
    </row>
    <row r="74" spans="1:14" ht="15" customHeight="1">
      <c r="A74" s="161"/>
      <c r="D74" s="68"/>
      <c r="E74" s="89"/>
      <c r="F74" s="68"/>
      <c r="G74" s="86"/>
      <c r="H74" s="91"/>
      <c r="I74" s="86"/>
      <c r="J74" s="65"/>
      <c r="L74" s="86"/>
      <c r="M74" s="162"/>
      <c r="N74" s="160"/>
    </row>
    <row r="75" spans="1:14" ht="15" customHeight="1">
      <c r="A75" s="161"/>
      <c r="D75" s="68"/>
      <c r="E75" s="89"/>
      <c r="F75" s="68"/>
      <c r="G75" s="86"/>
      <c r="H75" s="91"/>
      <c r="I75" s="86"/>
      <c r="J75" s="65"/>
      <c r="L75" s="86"/>
      <c r="M75" s="162"/>
      <c r="N75" s="160"/>
    </row>
    <row r="76" spans="1:14" ht="15" customHeight="1">
      <c r="A76" s="161"/>
      <c r="D76" s="68"/>
      <c r="E76" s="89"/>
      <c r="F76" s="68"/>
      <c r="G76" s="86"/>
      <c r="H76" s="91"/>
      <c r="I76" s="86"/>
      <c r="J76" s="65"/>
      <c r="L76" s="86"/>
      <c r="M76" s="162"/>
      <c r="N76" s="160"/>
    </row>
    <row r="77" spans="1:14" ht="15" customHeight="1">
      <c r="A77" s="161"/>
      <c r="D77" s="68"/>
      <c r="E77" s="89"/>
      <c r="F77" s="68"/>
      <c r="G77" s="86"/>
      <c r="H77" s="91"/>
      <c r="I77" s="86"/>
      <c r="J77" s="65"/>
      <c r="L77" s="86"/>
      <c r="M77" s="162"/>
      <c r="N77" s="160"/>
    </row>
    <row r="78" spans="1:14" ht="15" customHeight="1">
      <c r="A78" s="161"/>
      <c r="D78" s="68"/>
      <c r="E78" s="89"/>
      <c r="F78" s="68"/>
      <c r="G78" s="86"/>
      <c r="H78" s="91"/>
      <c r="I78" s="86"/>
      <c r="J78" s="65"/>
      <c r="L78" s="86"/>
      <c r="M78" s="162"/>
      <c r="N78" s="160"/>
    </row>
    <row r="79" spans="1:14" ht="15" customHeight="1">
      <c r="A79" s="161"/>
      <c r="D79" s="68"/>
      <c r="E79" s="89"/>
      <c r="F79" s="68"/>
      <c r="G79" s="86"/>
      <c r="H79" s="91"/>
      <c r="I79" s="86"/>
      <c r="J79" s="65"/>
      <c r="L79" s="86"/>
      <c r="M79" s="162"/>
      <c r="N79" s="160"/>
    </row>
    <row r="80" spans="1:14" ht="15" customHeight="1">
      <c r="A80" s="161"/>
      <c r="D80" s="68"/>
      <c r="E80" s="89"/>
      <c r="F80" s="68"/>
      <c r="G80" s="86"/>
      <c r="H80" s="91"/>
      <c r="I80" s="86"/>
      <c r="J80" s="65"/>
      <c r="L80" s="86"/>
      <c r="M80" s="162"/>
      <c r="N80" s="160"/>
    </row>
    <row r="81" spans="1:14" ht="15" customHeight="1">
      <c r="A81" s="161"/>
      <c r="D81" s="68"/>
      <c r="E81" s="89"/>
      <c r="F81" s="68"/>
      <c r="G81" s="86"/>
      <c r="H81" s="91"/>
      <c r="I81" s="86"/>
      <c r="J81" s="65"/>
      <c r="L81" s="86"/>
      <c r="M81" s="162"/>
      <c r="N81" s="160"/>
    </row>
    <row r="82" spans="1:14" ht="15" customHeight="1">
      <c r="A82" s="161"/>
      <c r="D82" s="68"/>
      <c r="E82" s="89"/>
      <c r="F82" s="68"/>
      <c r="G82" s="86"/>
      <c r="H82" s="91"/>
      <c r="I82" s="86"/>
      <c r="J82" s="65"/>
      <c r="M82" s="162"/>
    </row>
    <row r="83" spans="1:14" ht="15" customHeight="1">
      <c r="A83" s="161"/>
      <c r="D83" s="68"/>
      <c r="E83" s="89"/>
      <c r="F83" s="68"/>
      <c r="G83" s="86"/>
      <c r="H83" s="91"/>
      <c r="I83" s="86"/>
      <c r="J83" s="65"/>
    </row>
    <row r="84" spans="1:14" ht="15" customHeight="1">
      <c r="A84" s="161"/>
      <c r="D84" s="68"/>
      <c r="E84" s="89"/>
      <c r="F84" s="68"/>
      <c r="G84" s="86"/>
      <c r="H84" s="91"/>
      <c r="I84" s="86"/>
      <c r="J84" s="65"/>
    </row>
    <row r="85" spans="1:14" ht="15" customHeight="1">
      <c r="A85" s="161"/>
    </row>
    <row r="86" spans="1:14" ht="15" customHeight="1"/>
    <row r="87" spans="1:14" ht="15" customHeight="1"/>
    <row r="88" spans="1:14" ht="15" customHeight="1"/>
    <row r="89" spans="1:14" ht="15" customHeight="1"/>
    <row r="90" spans="1:14" ht="15" customHeight="1"/>
    <row r="91" spans="1:14" ht="15" customHeight="1"/>
    <row r="92" spans="1:14" ht="15" customHeight="1"/>
    <row r="754" spans="1:18">
      <c r="L754" s="96"/>
    </row>
    <row r="755" spans="1:18">
      <c r="M755" s="50"/>
    </row>
    <row r="757" spans="1:18">
      <c r="F757" s="97"/>
      <c r="H757" s="96"/>
    </row>
    <row r="758" spans="1:18">
      <c r="A758" s="50"/>
    </row>
    <row r="761" spans="1:18">
      <c r="R761" s="98">
        <f>BOQ!G11276</f>
        <v>0</v>
      </c>
    </row>
  </sheetData>
  <mergeCells count="51">
    <mergeCell ref="A11:A12"/>
    <mergeCell ref="A2:L2"/>
    <mergeCell ref="B20:B21"/>
    <mergeCell ref="B6:B7"/>
    <mergeCell ref="M61:M63"/>
    <mergeCell ref="J20:J21"/>
    <mergeCell ref="K28:K29"/>
    <mergeCell ref="C28:C29"/>
    <mergeCell ref="A36:A37"/>
    <mergeCell ref="A30:A31"/>
    <mergeCell ref="A28:A29"/>
    <mergeCell ref="B28:B29"/>
    <mergeCell ref="D28:D29"/>
    <mergeCell ref="E28:E29"/>
    <mergeCell ref="A32:A33"/>
    <mergeCell ref="A34:A35"/>
    <mergeCell ref="B11:B12"/>
    <mergeCell ref="G28:G29"/>
    <mergeCell ref="N63:N65"/>
    <mergeCell ref="M64:M66"/>
    <mergeCell ref="H28:H29"/>
    <mergeCell ref="I28:I29"/>
    <mergeCell ref="J28:J29"/>
    <mergeCell ref="L44:M44"/>
    <mergeCell ref="N60:N62"/>
    <mergeCell ref="A67:A69"/>
    <mergeCell ref="N66:N69"/>
    <mergeCell ref="M67:M70"/>
    <mergeCell ref="A1:L1"/>
    <mergeCell ref="A3:L3"/>
    <mergeCell ref="A20:A21"/>
    <mergeCell ref="C20:C21"/>
    <mergeCell ref="E20:E21"/>
    <mergeCell ref="D20:D21"/>
    <mergeCell ref="F20:F21"/>
    <mergeCell ref="G20:G21"/>
    <mergeCell ref="H20:H21"/>
    <mergeCell ref="I20:I21"/>
    <mergeCell ref="K20:K21"/>
    <mergeCell ref="A6:A7"/>
    <mergeCell ref="F28:F29"/>
    <mergeCell ref="N78:N81"/>
    <mergeCell ref="A74:A77"/>
    <mergeCell ref="A70:A73"/>
    <mergeCell ref="A78:A81"/>
    <mergeCell ref="M75:M78"/>
    <mergeCell ref="N74:N77"/>
    <mergeCell ref="N70:N73"/>
    <mergeCell ref="M71:M74"/>
    <mergeCell ref="M79:M82"/>
    <mergeCell ref="A82:A85"/>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2024-02-12T06:21:45Z</dcterms:modified>
</cp:coreProperties>
</file>